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5" i="1"/>
  <c r="F57" i="1"/>
  <c r="F58" i="1"/>
  <c r="F60" i="1"/>
  <c r="F61" i="1"/>
  <c r="F62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7" i="1"/>
  <c r="C81" i="1"/>
  <c r="D81" i="1"/>
  <c r="F81" i="1" s="1"/>
  <c r="E81" i="1"/>
  <c r="B81" i="1"/>
</calcChain>
</file>

<file path=xl/sharedStrings.xml><?xml version="1.0" encoding="utf-8"?>
<sst xmlns="http://schemas.openxmlformats.org/spreadsheetml/2006/main" count="83" uniqueCount="83">
  <si>
    <t xml:space="preserve">Код </t>
  </si>
  <si>
    <t>План на год</t>
  </si>
  <si>
    <t>Изменение плана</t>
  </si>
  <si>
    <t>Уточненный план на год</t>
  </si>
  <si>
    <t>Исполнение с начала года</t>
  </si>
  <si>
    <t>Процент исполнения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</si>
  <si>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</si>
  <si>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</si>
  <si>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</si>
  <si>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</si>
  <si>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000 1010208001 0000 110</t>
  </si>
  <si>
    <t xml:space="preserve"> 000 1030223101 0000 110</t>
  </si>
  <si>
    <t xml:space="preserve"> 000 1030224101 0000 110</t>
  </si>
  <si>
    <t xml:space="preserve"> 000 1030225101 0000 110</t>
  </si>
  <si>
    <t xml:space="preserve"> 000 1030226101 0000 110</t>
  </si>
  <si>
    <t xml:space="preserve"> 000 1050201002 0000 110</t>
  </si>
  <si>
    <t xml:space="preserve"> 000 1050202002 0000 110</t>
  </si>
  <si>
    <t xml:space="preserve"> 000 1050301001 0000 110</t>
  </si>
  <si>
    <t xml:space="preserve"> 000 1050402002 0000 110</t>
  </si>
  <si>
    <t xml:space="preserve"> 000 1080301001 0000 110</t>
  </si>
  <si>
    <t xml:space="preserve"> 000 1080715001 0000 110</t>
  </si>
  <si>
    <t xml:space="preserve"> 000 1110105005 0000 120</t>
  </si>
  <si>
    <t xml:space="preserve"> 000 1110501305 0000 120</t>
  </si>
  <si>
    <t xml:space="preserve"> 000 1110501313 0000 120</t>
  </si>
  <si>
    <t xml:space="preserve"> 000 1110502505 0000 120</t>
  </si>
  <si>
    <t xml:space="preserve"> 000 1110503505 0000 120</t>
  </si>
  <si>
    <t xml:space="preserve"> 000 1110701505 0000 120</t>
  </si>
  <si>
    <t xml:space="preserve"> 000 1110904505 0000 120</t>
  </si>
  <si>
    <t xml:space="preserve"> 000 1120101001 0000 120</t>
  </si>
  <si>
    <t xml:space="preserve"> 000 1120103001 0000 120</t>
  </si>
  <si>
    <t xml:space="preserve"> 000 1120104101 0000 120</t>
  </si>
  <si>
    <t xml:space="preserve"> 000 1120104201 0000 120</t>
  </si>
  <si>
    <t xml:space="preserve"> 000 1130299505 0000 130</t>
  </si>
  <si>
    <t xml:space="preserve"> 000 1140205305 0000 410</t>
  </si>
  <si>
    <t xml:space="preserve"> 000 1140205305 0000 440</t>
  </si>
  <si>
    <t xml:space="preserve"> 000 1140601305 0000 430</t>
  </si>
  <si>
    <t xml:space="preserve"> 000 1140601313 0000 430</t>
  </si>
  <si>
    <t xml:space="preserve"> 000 1140631305 0000 430</t>
  </si>
  <si>
    <t xml:space="preserve"> 000 1140631313 0000 430</t>
  </si>
  <si>
    <t xml:space="preserve"> 000 1150205005 0000 140</t>
  </si>
  <si>
    <t xml:space="preserve"> 000 1160105301 0000 140</t>
  </si>
  <si>
    <t xml:space="preserve"> 000 1160106301 0000 140</t>
  </si>
  <si>
    <t xml:space="preserve"> 000 1160107301 0000 140</t>
  </si>
  <si>
    <t xml:space="preserve"> 000 1160108301 0000 140</t>
  </si>
  <si>
    <t xml:space="preserve"> 000 1160108401 0000 140</t>
  </si>
  <si>
    <t xml:space="preserve"> 000 1160114301 0000 140</t>
  </si>
  <si>
    <t xml:space="preserve"> 000 1160115301 0000 140</t>
  </si>
  <si>
    <t xml:space="preserve"> 000 1160117301 0000 140</t>
  </si>
  <si>
    <t xml:space="preserve"> 000 1160119301 0000 140</t>
  </si>
  <si>
    <t xml:space="preserve"> 000 1160120301 0000 140</t>
  </si>
  <si>
    <t xml:space="preserve"> 000 1160133301 0000 140</t>
  </si>
  <si>
    <t xml:space="preserve"> 000 1160201002 0000 140</t>
  </si>
  <si>
    <t xml:space="preserve"> 000 1160701005 0000 140</t>
  </si>
  <si>
    <t xml:space="preserve"> 000 1160709005 0000 140</t>
  </si>
  <si>
    <t xml:space="preserve"> 000 1161012301 0000 140</t>
  </si>
  <si>
    <t xml:space="preserve"> 000 1161012901 0000 140</t>
  </si>
  <si>
    <t xml:space="preserve"> 000 1161105001 0000 140</t>
  </si>
  <si>
    <t xml:space="preserve"> 000 1170505005 0000 180</t>
  </si>
  <si>
    <t xml:space="preserve"> 000 1171503005 0000 150</t>
  </si>
  <si>
    <t xml:space="preserve"> 000 2021500105 0000 150</t>
  </si>
  <si>
    <t xml:space="preserve"> 000 2021500205 0000 150</t>
  </si>
  <si>
    <t xml:space="preserve"> 000 2021999905 0000 150</t>
  </si>
  <si>
    <t xml:space="preserve"> 000 2022007705 0000 150</t>
  </si>
  <si>
    <t xml:space="preserve"> 000 2022524305 0000 150</t>
  </si>
  <si>
    <t xml:space="preserve"> 000 2022530405 0000 150</t>
  </si>
  <si>
    <t xml:space="preserve"> 000 2022546705 0000 150</t>
  </si>
  <si>
    <t xml:space="preserve"> 000 2022549705 0000 150</t>
  </si>
  <si>
    <t xml:space="preserve"> 000 2022551905 0000 150</t>
  </si>
  <si>
    <t xml:space="preserve"> 000 2022575005 0000 150</t>
  </si>
  <si>
    <t xml:space="preserve"> 000 2022999905 0000 150</t>
  </si>
  <si>
    <t xml:space="preserve"> 000 2023002405 0000 150</t>
  </si>
  <si>
    <t xml:space="preserve"> 000 2023002905 0000 150</t>
  </si>
  <si>
    <t xml:space="preserve"> 000 2023508205 0000 150</t>
  </si>
  <si>
    <t xml:space="preserve"> 000 2023511805 0000 150</t>
  </si>
  <si>
    <t xml:space="preserve"> 000 2023512005 0000 150</t>
  </si>
  <si>
    <t xml:space="preserve"> 000 2024001405 0000 150</t>
  </si>
  <si>
    <t xml:space="preserve"> 000 2024517905 0000 150</t>
  </si>
  <si>
    <t xml:space="preserve"> 000 2024530305 0000 150</t>
  </si>
  <si>
    <t xml:space="preserve"> 000 2024999905 0000 150</t>
  </si>
  <si>
    <t xml:space="preserve"> 000 2196001005 0000 150</t>
  </si>
  <si>
    <t>Всего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</si>
  <si>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2022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</si>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</sst>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4" fontId="0" fillId="0" borderId="1" xfId="0" applyNumberFormat="1" applyBorder="1" applyAlignment="1">
      <alignment wrapText="1"/>
    </xf>
    <xf numFmtId="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/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1"/>
  <sheetViews>
    <sheetView tabSelected="1" workbookViewId="0">
      <selection activeCell="E22" sqref="E22"/>
    </sheetView>
  </sheetViews>
  <sheetFormatPr defaultRowHeight="15" x14ac:dyDescent="0.25"/>
  <cols>
    <col min="1" max="1" width="25.5703125" customWidth="1"/>
    <col min="2" max="2" width="18.5703125" customWidth="1"/>
    <col min="3" max="3" width="16" customWidth="1"/>
    <col min="4" max="4" width="14" customWidth="1"/>
    <col min="5" max="5" width="18" customWidth="1"/>
    <col min="6" max="6" width="13.28515625" customWidth="1"/>
  </cols>
  <sheetData>
    <row r="2" spans="1:6" x14ac:dyDescent="0.25">
      <c r="A2" s="6" t="s">
        <v>81</v>
      </c>
      <c r="B2" s="6"/>
      <c r="C2" s="6"/>
      <c r="D2" s="6"/>
      <c r="E2" s="6"/>
      <c r="F2" s="6"/>
    </row>
    <row r="3" spans="1:6" ht="27" customHeight="1" x14ac:dyDescent="0.25">
      <c r="A3" s="6"/>
      <c r="B3" s="6"/>
      <c r="C3" s="6"/>
      <c r="D3" s="6"/>
      <c r="E3" s="6"/>
      <c r="F3" s="6"/>
    </row>
    <row r="5" spans="1:6" x14ac:dyDescent="0.25">
      <c r="F5" t="s">
        <v>82</v>
      </c>
    </row>
    <row r="6" spans="1:6" ht="30" x14ac:dyDescent="0.25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</row>
    <row r="7" spans="1:6" x14ac:dyDescent="0.25">
      <c r="A7" s="1" t="s">
        <v>6</v>
      </c>
      <c r="B7" s="2">
        <v>170126000</v>
      </c>
      <c r="C7" s="2">
        <v>-1968000</v>
      </c>
      <c r="D7" s="2">
        <v>168158000</v>
      </c>
      <c r="E7" s="2">
        <v>173342281.78</v>
      </c>
      <c r="F7" s="5">
        <f>E7/D7*100</f>
        <v>103.08298254023003</v>
      </c>
    </row>
    <row r="8" spans="1:6" x14ac:dyDescent="0.25">
      <c r="A8" s="1" t="s">
        <v>7</v>
      </c>
      <c r="B8" s="2">
        <v>709000</v>
      </c>
      <c r="C8" s="2">
        <v>795000</v>
      </c>
      <c r="D8" s="2">
        <v>1504000</v>
      </c>
      <c r="E8" s="2">
        <v>1503952.34</v>
      </c>
      <c r="F8" s="5">
        <f t="shared" ref="F8:F71" si="0">E8/D8*100</f>
        <v>99.996831117021273</v>
      </c>
    </row>
    <row r="9" spans="1:6" x14ac:dyDescent="0.25">
      <c r="A9" s="1" t="s">
        <v>8</v>
      </c>
      <c r="B9" s="2">
        <v>1738000</v>
      </c>
      <c r="C9" s="2">
        <v>236000</v>
      </c>
      <c r="D9" s="2">
        <v>1974000</v>
      </c>
      <c r="E9" s="2">
        <v>1981151.56</v>
      </c>
      <c r="F9" s="5">
        <f t="shared" si="0"/>
        <v>100.36228774062816</v>
      </c>
    </row>
    <row r="10" spans="1:6" x14ac:dyDescent="0.25">
      <c r="A10" s="1" t="s">
        <v>9</v>
      </c>
      <c r="B10" s="2">
        <v>122000</v>
      </c>
      <c r="C10" s="2">
        <v>132000</v>
      </c>
      <c r="D10" s="2">
        <v>254000</v>
      </c>
      <c r="E10" s="2">
        <v>265303.05</v>
      </c>
      <c r="F10" s="5">
        <f t="shared" si="0"/>
        <v>104.45001968503938</v>
      </c>
    </row>
    <row r="11" spans="1:6" x14ac:dyDescent="0.25">
      <c r="A11" s="1" t="s">
        <v>10</v>
      </c>
      <c r="B11" s="2">
        <v>1217000</v>
      </c>
      <c r="C11" s="2">
        <v>805000</v>
      </c>
      <c r="D11" s="2">
        <v>2022000</v>
      </c>
      <c r="E11" s="2">
        <v>2368075.0099999998</v>
      </c>
      <c r="F11" s="5">
        <f t="shared" si="0"/>
        <v>117.11548021760632</v>
      </c>
    </row>
    <row r="12" spans="1:6" x14ac:dyDescent="0.25">
      <c r="A12" s="1" t="s">
        <v>11</v>
      </c>
      <c r="B12" s="2">
        <v>6167000</v>
      </c>
      <c r="C12" s="2">
        <v>1533000</v>
      </c>
      <c r="D12" s="2">
        <v>7700000</v>
      </c>
      <c r="E12" s="2">
        <v>7890446.8899999997</v>
      </c>
      <c r="F12" s="5">
        <f t="shared" si="0"/>
        <v>102.47333623376622</v>
      </c>
    </row>
    <row r="13" spans="1:6" x14ac:dyDescent="0.25">
      <c r="A13" s="1" t="s">
        <v>12</v>
      </c>
      <c r="B13" s="2">
        <v>34000</v>
      </c>
      <c r="C13" s="2">
        <v>0</v>
      </c>
      <c r="D13" s="2">
        <v>34000</v>
      </c>
      <c r="E13" s="2">
        <v>42620.66</v>
      </c>
      <c r="F13" s="5">
        <f t="shared" si="0"/>
        <v>125.35488235294119</v>
      </c>
    </row>
    <row r="14" spans="1:6" x14ac:dyDescent="0.25">
      <c r="A14" s="1" t="s">
        <v>13</v>
      </c>
      <c r="B14" s="2">
        <v>8212000</v>
      </c>
      <c r="C14" s="2">
        <v>288000</v>
      </c>
      <c r="D14" s="2">
        <v>8500000</v>
      </c>
      <c r="E14" s="2">
        <v>8711944.5399999991</v>
      </c>
      <c r="F14" s="5">
        <f t="shared" si="0"/>
        <v>102.49346517647058</v>
      </c>
    </row>
    <row r="15" spans="1:6" x14ac:dyDescent="0.25">
      <c r="A15" s="1" t="s">
        <v>14</v>
      </c>
      <c r="B15" s="2">
        <v>-773000</v>
      </c>
      <c r="C15" s="2">
        <v>-127000</v>
      </c>
      <c r="D15" s="2">
        <v>-900000</v>
      </c>
      <c r="E15" s="2">
        <v>-905263.28</v>
      </c>
      <c r="F15" s="5">
        <f t="shared" si="0"/>
        <v>100.5848088888889</v>
      </c>
    </row>
    <row r="16" spans="1:6" x14ac:dyDescent="0.25">
      <c r="A16" s="1" t="s">
        <v>15</v>
      </c>
      <c r="B16" s="2">
        <v>23000</v>
      </c>
      <c r="C16" s="2">
        <v>-23000</v>
      </c>
      <c r="D16" s="2"/>
      <c r="E16" s="2">
        <v>-177371.57</v>
      </c>
      <c r="F16" s="5"/>
    </row>
    <row r="17" spans="1:6" x14ac:dyDescent="0.25">
      <c r="A17" s="1" t="s">
        <v>16</v>
      </c>
      <c r="B17" s="2"/>
      <c r="C17" s="2"/>
      <c r="D17" s="2"/>
      <c r="E17" s="2">
        <v>6.29</v>
      </c>
      <c r="F17" s="5"/>
    </row>
    <row r="18" spans="1:6" x14ac:dyDescent="0.25">
      <c r="A18" s="1" t="s">
        <v>17</v>
      </c>
      <c r="B18" s="2">
        <v>247000</v>
      </c>
      <c r="C18" s="2">
        <v>754000</v>
      </c>
      <c r="D18" s="2">
        <v>1001000</v>
      </c>
      <c r="E18" s="2">
        <v>1006190.24</v>
      </c>
      <c r="F18" s="5">
        <f t="shared" si="0"/>
        <v>100.51850549450549</v>
      </c>
    </row>
    <row r="19" spans="1:6" x14ac:dyDescent="0.25">
      <c r="A19" s="1" t="s">
        <v>18</v>
      </c>
      <c r="B19" s="2">
        <v>12294000</v>
      </c>
      <c r="C19" s="2">
        <v>-2103000</v>
      </c>
      <c r="D19" s="2">
        <v>10191000</v>
      </c>
      <c r="E19" s="2">
        <v>10250575.699999999</v>
      </c>
      <c r="F19" s="5">
        <f t="shared" si="0"/>
        <v>100.58459130605435</v>
      </c>
    </row>
    <row r="20" spans="1:6" x14ac:dyDescent="0.25">
      <c r="A20" s="1" t="s">
        <v>19</v>
      </c>
      <c r="B20" s="2">
        <v>2394000</v>
      </c>
      <c r="C20" s="2">
        <v>116000</v>
      </c>
      <c r="D20" s="2">
        <v>2510000</v>
      </c>
      <c r="E20" s="2">
        <v>2588452.77</v>
      </c>
      <c r="F20" s="5">
        <f t="shared" si="0"/>
        <v>103.12560836653387</v>
      </c>
    </row>
    <row r="21" spans="1:6" x14ac:dyDescent="0.25">
      <c r="A21" s="1" t="s">
        <v>20</v>
      </c>
      <c r="B21" s="2">
        <v>35000</v>
      </c>
      <c r="C21" s="2">
        <v>-15000</v>
      </c>
      <c r="D21" s="2">
        <v>20000</v>
      </c>
      <c r="E21" s="2">
        <v>20000</v>
      </c>
      <c r="F21" s="5">
        <f t="shared" si="0"/>
        <v>100</v>
      </c>
    </row>
    <row r="22" spans="1:6" x14ac:dyDescent="0.25">
      <c r="A22" s="1" t="s">
        <v>21</v>
      </c>
      <c r="B22" s="2">
        <v>1000</v>
      </c>
      <c r="C22" s="2">
        <v>2000</v>
      </c>
      <c r="D22" s="2">
        <v>3000</v>
      </c>
      <c r="E22" s="2">
        <v>3022.96</v>
      </c>
      <c r="F22" s="5">
        <f t="shared" si="0"/>
        <v>100.76533333333333</v>
      </c>
    </row>
    <row r="23" spans="1:6" x14ac:dyDescent="0.25">
      <c r="A23" s="1" t="s">
        <v>22</v>
      </c>
      <c r="B23" s="2">
        <v>3826000</v>
      </c>
      <c r="C23" s="2">
        <v>-226000</v>
      </c>
      <c r="D23" s="2">
        <v>3600000</v>
      </c>
      <c r="E23" s="2">
        <v>3703886.62</v>
      </c>
      <c r="F23" s="5">
        <f t="shared" si="0"/>
        <v>102.88573944444445</v>
      </c>
    </row>
    <row r="24" spans="1:6" x14ac:dyDescent="0.25">
      <c r="A24" s="1" t="s">
        <v>23</v>
      </c>
      <c r="B24" s="2">
        <v>971000</v>
      </c>
      <c r="C24" s="2">
        <v>149000</v>
      </c>
      <c r="D24" s="2">
        <v>1120000</v>
      </c>
      <c r="E24" s="2">
        <v>1084940.21</v>
      </c>
      <c r="F24" s="5">
        <f t="shared" si="0"/>
        <v>96.869661607142859</v>
      </c>
    </row>
    <row r="25" spans="1:6" x14ac:dyDescent="0.25">
      <c r="A25" s="1" t="s">
        <v>24</v>
      </c>
      <c r="B25" s="2">
        <v>185000</v>
      </c>
      <c r="C25" s="2">
        <v>-137000</v>
      </c>
      <c r="D25" s="2">
        <v>48000</v>
      </c>
      <c r="E25" s="2">
        <v>48289.279999999999</v>
      </c>
      <c r="F25" s="5">
        <f t="shared" si="0"/>
        <v>100.60266666666666</v>
      </c>
    </row>
    <row r="26" spans="1:6" x14ac:dyDescent="0.25">
      <c r="A26" s="1" t="s">
        <v>25</v>
      </c>
      <c r="B26" s="2">
        <v>3047000</v>
      </c>
      <c r="C26" s="2">
        <v>608000</v>
      </c>
      <c r="D26" s="2">
        <v>3655000</v>
      </c>
      <c r="E26" s="2">
        <v>3697516.22</v>
      </c>
      <c r="F26" s="5">
        <f t="shared" si="0"/>
        <v>101.16323447332422</v>
      </c>
    </row>
    <row r="27" spans="1:6" x14ac:dyDescent="0.25">
      <c r="A27" s="1" t="s">
        <v>26</v>
      </c>
      <c r="B27" s="2">
        <v>190000</v>
      </c>
      <c r="C27" s="2">
        <v>-29000</v>
      </c>
      <c r="D27" s="2">
        <v>161000</v>
      </c>
      <c r="E27" s="2">
        <v>161822</v>
      </c>
      <c r="F27" s="5">
        <f t="shared" si="0"/>
        <v>100.51055900621118</v>
      </c>
    </row>
    <row r="28" spans="1:6" x14ac:dyDescent="0.25">
      <c r="A28" s="1" t="s">
        <v>27</v>
      </c>
      <c r="B28" s="2">
        <v>121000</v>
      </c>
      <c r="C28" s="2">
        <v>43000</v>
      </c>
      <c r="D28" s="2">
        <v>164000</v>
      </c>
      <c r="E28" s="2">
        <v>165662.49</v>
      </c>
      <c r="F28" s="5">
        <f t="shared" si="0"/>
        <v>101.01371341463414</v>
      </c>
    </row>
    <row r="29" spans="1:6" x14ac:dyDescent="0.25">
      <c r="A29" s="1" t="s">
        <v>28</v>
      </c>
      <c r="B29" s="2">
        <v>24000</v>
      </c>
      <c r="C29" s="2">
        <v>39000</v>
      </c>
      <c r="D29" s="2">
        <v>63000</v>
      </c>
      <c r="E29" s="2">
        <v>63670.96</v>
      </c>
      <c r="F29" s="5">
        <f t="shared" si="0"/>
        <v>101.06501587301587</v>
      </c>
    </row>
    <row r="30" spans="1:6" x14ac:dyDescent="0.25">
      <c r="A30" s="1" t="s">
        <v>29</v>
      </c>
      <c r="B30" s="2">
        <v>95000</v>
      </c>
      <c r="C30" s="2">
        <v>-30000</v>
      </c>
      <c r="D30" s="2">
        <v>65000</v>
      </c>
      <c r="E30" s="2">
        <v>65008.75</v>
      </c>
      <c r="F30" s="5">
        <f t="shared" si="0"/>
        <v>100.01346153846154</v>
      </c>
    </row>
    <row r="31" spans="1:6" x14ac:dyDescent="0.25">
      <c r="A31" s="1" t="s">
        <v>30</v>
      </c>
      <c r="B31" s="2">
        <v>61000</v>
      </c>
      <c r="C31" s="2">
        <v>-8000</v>
      </c>
      <c r="D31" s="2">
        <v>53000</v>
      </c>
      <c r="E31" s="2">
        <v>53071.39</v>
      </c>
      <c r="F31" s="5">
        <f t="shared" si="0"/>
        <v>100.13469811320755</v>
      </c>
    </row>
    <row r="32" spans="1:6" x14ac:dyDescent="0.25">
      <c r="A32" s="1" t="s">
        <v>31</v>
      </c>
      <c r="B32" s="2">
        <v>481000</v>
      </c>
      <c r="C32" s="2">
        <v>-447000</v>
      </c>
      <c r="D32" s="2">
        <v>34000</v>
      </c>
      <c r="E32" s="2">
        <v>34107.019999999997</v>
      </c>
      <c r="F32" s="5">
        <f t="shared" si="0"/>
        <v>100.31476470588234</v>
      </c>
    </row>
    <row r="33" spans="1:6" x14ac:dyDescent="0.25">
      <c r="A33" s="1" t="s">
        <v>32</v>
      </c>
      <c r="B33" s="2">
        <v>0</v>
      </c>
      <c r="C33" s="2">
        <v>26000</v>
      </c>
      <c r="D33" s="2">
        <v>26000</v>
      </c>
      <c r="E33" s="2">
        <v>26120</v>
      </c>
      <c r="F33" s="5">
        <f t="shared" si="0"/>
        <v>100.46153846153847</v>
      </c>
    </row>
    <row r="34" spans="1:6" x14ac:dyDescent="0.25">
      <c r="A34" s="1" t="s">
        <v>33</v>
      </c>
      <c r="B34" s="2">
        <v>0</v>
      </c>
      <c r="C34" s="2">
        <v>301000</v>
      </c>
      <c r="D34" s="2">
        <v>301000</v>
      </c>
      <c r="E34" s="2">
        <v>227005.53</v>
      </c>
      <c r="F34" s="5">
        <f t="shared" si="0"/>
        <v>75.417119601328906</v>
      </c>
    </row>
    <row r="35" spans="1:6" x14ac:dyDescent="0.25">
      <c r="A35" s="1" t="s">
        <v>34</v>
      </c>
      <c r="B35" s="2">
        <v>162000</v>
      </c>
      <c r="C35" s="2">
        <v>18000</v>
      </c>
      <c r="D35" s="2">
        <v>180000</v>
      </c>
      <c r="E35" s="2">
        <v>180300</v>
      </c>
      <c r="F35" s="5">
        <f t="shared" si="0"/>
        <v>100.16666666666667</v>
      </c>
    </row>
    <row r="36" spans="1:6" x14ac:dyDescent="0.25">
      <c r="A36" s="1" t="s">
        <v>35</v>
      </c>
      <c r="B36" s="2">
        <v>5000000</v>
      </c>
      <c r="C36" s="2">
        <v>13708000</v>
      </c>
      <c r="D36" s="2">
        <v>18708000</v>
      </c>
      <c r="E36" s="2">
        <v>20678683.629999999</v>
      </c>
      <c r="F36" s="5">
        <f t="shared" si="0"/>
        <v>110.53390864870643</v>
      </c>
    </row>
    <row r="37" spans="1:6" x14ac:dyDescent="0.25">
      <c r="A37" s="1" t="s">
        <v>36</v>
      </c>
      <c r="B37" s="2">
        <v>150000</v>
      </c>
      <c r="C37" s="2"/>
      <c r="D37" s="2">
        <v>150000</v>
      </c>
      <c r="E37" s="2">
        <v>263930.95</v>
      </c>
      <c r="F37" s="5">
        <f t="shared" si="0"/>
        <v>175.95396666666667</v>
      </c>
    </row>
    <row r="38" spans="1:6" x14ac:dyDescent="0.25">
      <c r="A38" s="1" t="s">
        <v>37</v>
      </c>
      <c r="B38" s="2">
        <v>24000</v>
      </c>
      <c r="C38" s="2"/>
      <c r="D38" s="2">
        <v>24000</v>
      </c>
      <c r="E38" s="2">
        <v>83588.87</v>
      </c>
      <c r="F38" s="5">
        <f t="shared" si="0"/>
        <v>348.2869583333333</v>
      </c>
    </row>
    <row r="39" spans="1:6" x14ac:dyDescent="0.25">
      <c r="A39" s="1" t="s">
        <v>38</v>
      </c>
      <c r="B39" s="2">
        <v>40000</v>
      </c>
      <c r="C39" s="2"/>
      <c r="D39" s="2">
        <v>40000</v>
      </c>
      <c r="E39" s="2">
        <v>95094.15</v>
      </c>
      <c r="F39" s="5">
        <f t="shared" si="0"/>
        <v>237.73537499999998</v>
      </c>
    </row>
    <row r="40" spans="1:6" x14ac:dyDescent="0.25">
      <c r="A40" s="1" t="s">
        <v>39</v>
      </c>
      <c r="B40" s="2">
        <v>110000</v>
      </c>
      <c r="C40" s="2">
        <v>131000</v>
      </c>
      <c r="D40" s="2">
        <v>241000</v>
      </c>
      <c r="E40" s="2">
        <v>241709.94</v>
      </c>
      <c r="F40" s="5">
        <f t="shared" si="0"/>
        <v>100.29458091286307</v>
      </c>
    </row>
    <row r="41" spans="1:6" x14ac:dyDescent="0.25">
      <c r="A41" s="1" t="s">
        <v>40</v>
      </c>
      <c r="B41" s="2">
        <v>8000</v>
      </c>
      <c r="C41" s="2">
        <v>39000</v>
      </c>
      <c r="D41" s="2">
        <v>47000</v>
      </c>
      <c r="E41" s="2">
        <v>48489.52</v>
      </c>
      <c r="F41" s="5">
        <f t="shared" si="0"/>
        <v>103.16919148936169</v>
      </c>
    </row>
    <row r="42" spans="1:6" x14ac:dyDescent="0.25">
      <c r="A42" s="1" t="s">
        <v>41</v>
      </c>
      <c r="B42" s="2">
        <v>75000</v>
      </c>
      <c r="C42" s="2">
        <v>92000</v>
      </c>
      <c r="D42" s="2">
        <v>167000</v>
      </c>
      <c r="E42" s="2">
        <v>168246.7</v>
      </c>
      <c r="F42" s="5">
        <f t="shared" si="0"/>
        <v>100.74652694610779</v>
      </c>
    </row>
    <row r="43" spans="1:6" x14ac:dyDescent="0.25">
      <c r="A43" s="1" t="s">
        <v>42</v>
      </c>
      <c r="B43" s="2">
        <v>147000</v>
      </c>
      <c r="C43" s="2">
        <v>-62000</v>
      </c>
      <c r="D43" s="2">
        <v>85000</v>
      </c>
      <c r="E43" s="2">
        <v>103084.17</v>
      </c>
      <c r="F43" s="5">
        <f t="shared" si="0"/>
        <v>121.27549411764707</v>
      </c>
    </row>
    <row r="44" spans="1:6" x14ac:dyDescent="0.25">
      <c r="A44" s="1" t="s">
        <v>43</v>
      </c>
      <c r="B44" s="2">
        <v>160000</v>
      </c>
      <c r="C44" s="2">
        <v>-39000</v>
      </c>
      <c r="D44" s="2">
        <v>121000</v>
      </c>
      <c r="E44" s="2">
        <v>121500</v>
      </c>
      <c r="F44" s="5">
        <f t="shared" si="0"/>
        <v>100.41322314049587</v>
      </c>
    </row>
    <row r="45" spans="1:6" x14ac:dyDescent="0.25">
      <c r="A45" s="1" t="s">
        <v>44</v>
      </c>
      <c r="B45" s="2">
        <v>194000</v>
      </c>
      <c r="C45" s="2">
        <v>-194000</v>
      </c>
      <c r="D45" s="2"/>
      <c r="E45" s="2"/>
      <c r="F45" s="5"/>
    </row>
    <row r="46" spans="1:6" x14ac:dyDescent="0.25">
      <c r="A46" s="1" t="s">
        <v>45</v>
      </c>
      <c r="B46" s="2">
        <v>160000</v>
      </c>
      <c r="C46" s="2">
        <v>-137000</v>
      </c>
      <c r="D46" s="2">
        <v>23000</v>
      </c>
      <c r="E46" s="2">
        <v>38000</v>
      </c>
      <c r="F46" s="5">
        <f t="shared" si="0"/>
        <v>165.21739130434781</v>
      </c>
    </row>
    <row r="47" spans="1:6" x14ac:dyDescent="0.25">
      <c r="A47" s="1" t="s">
        <v>46</v>
      </c>
      <c r="B47" s="2">
        <v>16000</v>
      </c>
      <c r="C47" s="2">
        <v>-10000</v>
      </c>
      <c r="D47" s="2">
        <v>6000</v>
      </c>
      <c r="E47" s="2">
        <v>6900</v>
      </c>
      <c r="F47" s="5">
        <f t="shared" si="0"/>
        <v>114.99999999999999</v>
      </c>
    </row>
    <row r="48" spans="1:6" x14ac:dyDescent="0.25">
      <c r="A48" s="1" t="s">
        <v>47</v>
      </c>
      <c r="B48" s="2">
        <v>25000</v>
      </c>
      <c r="C48" s="2"/>
      <c r="D48" s="2">
        <v>25000</v>
      </c>
      <c r="E48" s="2">
        <v>25668.95</v>
      </c>
      <c r="F48" s="5">
        <f t="shared" si="0"/>
        <v>102.67580000000001</v>
      </c>
    </row>
    <row r="49" spans="1:6" x14ac:dyDescent="0.25">
      <c r="A49" s="1" t="s">
        <v>48</v>
      </c>
      <c r="B49" s="2">
        <v>62000</v>
      </c>
      <c r="C49" s="2">
        <v>14000</v>
      </c>
      <c r="D49" s="2">
        <v>76000</v>
      </c>
      <c r="E49" s="2">
        <v>77823.149999999994</v>
      </c>
      <c r="F49" s="5">
        <f t="shared" si="0"/>
        <v>102.39888157894737</v>
      </c>
    </row>
    <row r="50" spans="1:6" x14ac:dyDescent="0.25">
      <c r="A50" s="1" t="s">
        <v>49</v>
      </c>
      <c r="B50" s="2">
        <v>562000</v>
      </c>
      <c r="C50" s="2"/>
      <c r="D50" s="2">
        <v>562000</v>
      </c>
      <c r="E50" s="2">
        <v>524132.82</v>
      </c>
      <c r="F50" s="5">
        <f t="shared" si="0"/>
        <v>93.262067615658367</v>
      </c>
    </row>
    <row r="51" spans="1:6" x14ac:dyDescent="0.25">
      <c r="A51" s="1" t="s">
        <v>50</v>
      </c>
      <c r="B51" s="2">
        <v>365000</v>
      </c>
      <c r="C51" s="2"/>
      <c r="D51" s="2">
        <v>365000</v>
      </c>
      <c r="E51" s="2">
        <v>394028.16</v>
      </c>
      <c r="F51" s="5">
        <f t="shared" si="0"/>
        <v>107.95292054794521</v>
      </c>
    </row>
    <row r="52" spans="1:6" x14ac:dyDescent="0.25">
      <c r="A52" s="1" t="s">
        <v>51</v>
      </c>
      <c r="B52" s="2">
        <v>1000</v>
      </c>
      <c r="C52" s="2">
        <v>8000</v>
      </c>
      <c r="D52" s="2">
        <v>9000</v>
      </c>
      <c r="E52" s="2">
        <v>10361.120000000001</v>
      </c>
      <c r="F52" s="5">
        <f t="shared" si="0"/>
        <v>115.12355555555555</v>
      </c>
    </row>
    <row r="53" spans="1:6" x14ac:dyDescent="0.25">
      <c r="A53" s="1" t="s">
        <v>52</v>
      </c>
      <c r="B53" s="2">
        <v>8000</v>
      </c>
      <c r="C53" s="2">
        <v>-2000</v>
      </c>
      <c r="D53" s="2">
        <v>6000</v>
      </c>
      <c r="E53" s="2">
        <v>6480.56</v>
      </c>
      <c r="F53" s="5">
        <f t="shared" si="0"/>
        <v>108.00933333333333</v>
      </c>
    </row>
    <row r="54" spans="1:6" x14ac:dyDescent="0.25">
      <c r="A54" s="1" t="s">
        <v>53</v>
      </c>
      <c r="B54" s="2">
        <v>5000</v>
      </c>
      <c r="C54" s="2">
        <v>-5000</v>
      </c>
      <c r="D54" s="2"/>
      <c r="E54" s="2"/>
      <c r="F54" s="5"/>
    </row>
    <row r="55" spans="1:6" x14ac:dyDescent="0.25">
      <c r="A55" s="1" t="s">
        <v>54</v>
      </c>
      <c r="B55" s="2">
        <v>1000</v>
      </c>
      <c r="C55" s="2"/>
      <c r="D55" s="2">
        <v>1000</v>
      </c>
      <c r="E55" s="2">
        <v>984.73</v>
      </c>
      <c r="F55" s="5">
        <f t="shared" si="0"/>
        <v>98.472999999999999</v>
      </c>
    </row>
    <row r="56" spans="1:6" x14ac:dyDescent="0.25">
      <c r="A56" s="1" t="s">
        <v>55</v>
      </c>
      <c r="B56" s="2">
        <v>0</v>
      </c>
      <c r="C56" s="2">
        <v>-1000</v>
      </c>
      <c r="D56" s="2"/>
      <c r="E56" s="2">
        <v>-18875.72</v>
      </c>
      <c r="F56" s="5"/>
    </row>
    <row r="57" spans="1:6" x14ac:dyDescent="0.25">
      <c r="A57" s="1" t="s">
        <v>56</v>
      </c>
      <c r="B57" s="2">
        <v>34000</v>
      </c>
      <c r="C57" s="2">
        <v>16000</v>
      </c>
      <c r="D57" s="2">
        <v>50000</v>
      </c>
      <c r="E57" s="2">
        <v>50934.79</v>
      </c>
      <c r="F57" s="5">
        <f t="shared" si="0"/>
        <v>101.86958</v>
      </c>
    </row>
    <row r="58" spans="1:6" x14ac:dyDescent="0.25">
      <c r="A58" s="1" t="s">
        <v>57</v>
      </c>
      <c r="B58" s="2">
        <v>0</v>
      </c>
      <c r="C58" s="2">
        <v>13000</v>
      </c>
      <c r="D58" s="2">
        <v>13000</v>
      </c>
      <c r="E58" s="2">
        <v>33912</v>
      </c>
      <c r="F58" s="5">
        <f t="shared" si="0"/>
        <v>260.86153846153849</v>
      </c>
    </row>
    <row r="59" spans="1:6" x14ac:dyDescent="0.25">
      <c r="A59" s="1" t="s">
        <v>58</v>
      </c>
      <c r="B59" s="2">
        <v>0</v>
      </c>
      <c r="C59" s="2"/>
      <c r="D59" s="2"/>
      <c r="E59" s="2">
        <v>-20824</v>
      </c>
      <c r="F59" s="5"/>
    </row>
    <row r="60" spans="1:6" x14ac:dyDescent="0.25">
      <c r="A60" s="1" t="s">
        <v>59</v>
      </c>
      <c r="B60" s="2">
        <v>67131000</v>
      </c>
      <c r="C60" s="2"/>
      <c r="D60" s="2">
        <v>67131000</v>
      </c>
      <c r="E60" s="2">
        <v>67131000</v>
      </c>
      <c r="F60" s="5">
        <f t="shared" si="0"/>
        <v>100</v>
      </c>
    </row>
    <row r="61" spans="1:6" x14ac:dyDescent="0.25">
      <c r="A61" s="1" t="s">
        <v>60</v>
      </c>
      <c r="B61" s="2">
        <v>11196000</v>
      </c>
      <c r="C61" s="2">
        <v>30469021</v>
      </c>
      <c r="D61" s="2">
        <v>41665021</v>
      </c>
      <c r="E61" s="2">
        <v>41665021</v>
      </c>
      <c r="F61" s="5">
        <f t="shared" si="0"/>
        <v>100</v>
      </c>
    </row>
    <row r="62" spans="1:6" x14ac:dyDescent="0.25">
      <c r="A62" s="1" t="s">
        <v>61</v>
      </c>
      <c r="B62" s="2">
        <v>0</v>
      </c>
      <c r="C62" s="2">
        <v>1233000</v>
      </c>
      <c r="D62" s="2">
        <v>1233000</v>
      </c>
      <c r="E62" s="2">
        <v>1233000</v>
      </c>
      <c r="F62" s="5">
        <f t="shared" si="0"/>
        <v>100</v>
      </c>
    </row>
    <row r="63" spans="1:6" x14ac:dyDescent="0.25">
      <c r="A63" s="1" t="s">
        <v>62</v>
      </c>
      <c r="B63" s="2">
        <v>11400000</v>
      </c>
      <c r="C63" s="2">
        <v>-11400000</v>
      </c>
      <c r="D63" s="2"/>
      <c r="E63" s="2"/>
      <c r="F63" s="5"/>
    </row>
    <row r="64" spans="1:6" x14ac:dyDescent="0.25">
      <c r="A64" s="1" t="s">
        <v>63</v>
      </c>
      <c r="B64" s="2">
        <v>28002526.699999999</v>
      </c>
      <c r="C64" s="2">
        <v>8300000</v>
      </c>
      <c r="D64" s="2">
        <v>36302526.700000003</v>
      </c>
      <c r="E64" s="2">
        <v>25706603.77</v>
      </c>
      <c r="F64" s="5">
        <f t="shared" si="0"/>
        <v>70.812161319889611</v>
      </c>
    </row>
    <row r="65" spans="1:6" x14ac:dyDescent="0.25">
      <c r="A65" s="1" t="s">
        <v>64</v>
      </c>
      <c r="B65" s="2">
        <v>16857109</v>
      </c>
      <c r="C65" s="2">
        <v>-2340425.5299999998</v>
      </c>
      <c r="D65" s="2">
        <v>14516683.470000001</v>
      </c>
      <c r="E65" s="2">
        <v>13026778.51</v>
      </c>
      <c r="F65" s="5">
        <f t="shared" si="0"/>
        <v>89.736602281926039</v>
      </c>
    </row>
    <row r="66" spans="1:6" x14ac:dyDescent="0.25">
      <c r="A66" s="1" t="s">
        <v>65</v>
      </c>
      <c r="B66" s="2">
        <v>2703245</v>
      </c>
      <c r="C66" s="2">
        <v>0</v>
      </c>
      <c r="D66" s="2">
        <v>2703245</v>
      </c>
      <c r="E66" s="2">
        <v>2703245</v>
      </c>
      <c r="F66" s="5">
        <f t="shared" si="0"/>
        <v>100</v>
      </c>
    </row>
    <row r="67" spans="1:6" x14ac:dyDescent="0.25">
      <c r="A67" s="1" t="s">
        <v>66</v>
      </c>
      <c r="B67" s="2">
        <v>860500.68</v>
      </c>
      <c r="C67" s="2">
        <v>407482.14</v>
      </c>
      <c r="D67" s="2">
        <v>1267982.82</v>
      </c>
      <c r="E67" s="2">
        <v>1267982.82</v>
      </c>
      <c r="F67" s="5">
        <f t="shared" si="0"/>
        <v>100</v>
      </c>
    </row>
    <row r="68" spans="1:6" x14ac:dyDescent="0.25">
      <c r="A68" s="1" t="s">
        <v>67</v>
      </c>
      <c r="B68" s="2">
        <v>287246</v>
      </c>
      <c r="C68" s="2">
        <v>106383</v>
      </c>
      <c r="D68" s="2">
        <v>393629</v>
      </c>
      <c r="E68" s="2">
        <v>393629</v>
      </c>
      <c r="F68" s="5">
        <f t="shared" si="0"/>
        <v>100</v>
      </c>
    </row>
    <row r="69" spans="1:6" x14ac:dyDescent="0.25">
      <c r="A69" s="1" t="s">
        <v>68</v>
      </c>
      <c r="B69" s="2">
        <v>0</v>
      </c>
      <c r="C69" s="2">
        <v>59192553.200000003</v>
      </c>
      <c r="D69" s="2">
        <v>59192553.200000003</v>
      </c>
      <c r="E69" s="2">
        <v>57808625.979999997</v>
      </c>
      <c r="F69" s="5">
        <f t="shared" si="0"/>
        <v>97.661991001935689</v>
      </c>
    </row>
    <row r="70" spans="1:6" x14ac:dyDescent="0.25">
      <c r="A70" s="1" t="s">
        <v>69</v>
      </c>
      <c r="B70" s="2">
        <v>8884145.0199999996</v>
      </c>
      <c r="C70" s="2">
        <v>17233604</v>
      </c>
      <c r="D70" s="2">
        <v>26117749.02</v>
      </c>
      <c r="E70" s="2">
        <v>25688353.52</v>
      </c>
      <c r="F70" s="5">
        <f t="shared" si="0"/>
        <v>98.355924548967891</v>
      </c>
    </row>
    <row r="71" spans="1:6" x14ac:dyDescent="0.25">
      <c r="A71" s="1" t="s">
        <v>70</v>
      </c>
      <c r="B71" s="2">
        <v>343643189.80000001</v>
      </c>
      <c r="C71" s="2">
        <v>-6355826.7199999997</v>
      </c>
      <c r="D71" s="2">
        <v>337287363.12</v>
      </c>
      <c r="E71" s="2">
        <v>322548543.41000003</v>
      </c>
      <c r="F71" s="5">
        <f t="shared" si="0"/>
        <v>95.630189173510132</v>
      </c>
    </row>
    <row r="72" spans="1:6" x14ac:dyDescent="0.25">
      <c r="A72" s="1" t="s">
        <v>71</v>
      </c>
      <c r="B72" s="2">
        <v>3588325</v>
      </c>
      <c r="C72" s="2">
        <v>-1114543</v>
      </c>
      <c r="D72" s="2">
        <v>2473782</v>
      </c>
      <c r="E72" s="2">
        <v>2226221.6800000002</v>
      </c>
      <c r="F72" s="5">
        <f t="shared" ref="F72:F81" si="1">E72/D72*100</f>
        <v>89.992637993161892</v>
      </c>
    </row>
    <row r="73" spans="1:6" x14ac:dyDescent="0.25">
      <c r="A73" s="1" t="s">
        <v>72</v>
      </c>
      <c r="B73" s="2">
        <v>11282700</v>
      </c>
      <c r="C73" s="2">
        <v>45047061.32</v>
      </c>
      <c r="D73" s="2">
        <v>56329761.32</v>
      </c>
      <c r="E73" s="2">
        <v>34707869.579999998</v>
      </c>
      <c r="F73" s="5">
        <f t="shared" si="1"/>
        <v>61.61550975305996</v>
      </c>
    </row>
    <row r="74" spans="1:6" x14ac:dyDescent="0.25">
      <c r="A74" s="1" t="s">
        <v>73</v>
      </c>
      <c r="B74" s="2">
        <v>760774</v>
      </c>
      <c r="C74" s="2">
        <v>44152</v>
      </c>
      <c r="D74" s="2">
        <v>804926</v>
      </c>
      <c r="E74" s="2">
        <v>804926</v>
      </c>
      <c r="F74" s="5">
        <f t="shared" si="1"/>
        <v>100</v>
      </c>
    </row>
    <row r="75" spans="1:6" x14ac:dyDescent="0.25">
      <c r="A75" s="1" t="s">
        <v>74</v>
      </c>
      <c r="B75" s="2">
        <v>160507</v>
      </c>
      <c r="C75" s="2"/>
      <c r="D75" s="2">
        <v>160507</v>
      </c>
      <c r="E75" s="2">
        <v>160507</v>
      </c>
      <c r="F75" s="5">
        <f t="shared" si="1"/>
        <v>100</v>
      </c>
    </row>
    <row r="76" spans="1:6" x14ac:dyDescent="0.25">
      <c r="A76" s="1" t="s">
        <v>75</v>
      </c>
      <c r="B76" s="2">
        <v>20849756.25</v>
      </c>
      <c r="C76" s="2">
        <v>3857286.5</v>
      </c>
      <c r="D76" s="2">
        <v>24707042.75</v>
      </c>
      <c r="E76" s="2">
        <v>22995827.41</v>
      </c>
      <c r="F76" s="5">
        <f t="shared" si="1"/>
        <v>93.073977499796086</v>
      </c>
    </row>
    <row r="77" spans="1:6" x14ac:dyDescent="0.25">
      <c r="A77" s="1" t="s">
        <v>76</v>
      </c>
      <c r="B77" s="2">
        <v>0</v>
      </c>
      <c r="C77" s="2">
        <v>966542.3</v>
      </c>
      <c r="D77" s="2">
        <v>966542.3</v>
      </c>
      <c r="E77" s="2">
        <v>966542.3</v>
      </c>
      <c r="F77" s="5">
        <f t="shared" si="1"/>
        <v>100</v>
      </c>
    </row>
    <row r="78" spans="1:6" x14ac:dyDescent="0.25">
      <c r="A78" s="1" t="s">
        <v>77</v>
      </c>
      <c r="B78" s="2">
        <v>16545880</v>
      </c>
      <c r="C78" s="2">
        <v>-1436000</v>
      </c>
      <c r="D78" s="2">
        <v>15109880</v>
      </c>
      <c r="E78" s="2">
        <v>15107172.08</v>
      </c>
      <c r="F78" s="5">
        <f t="shared" si="1"/>
        <v>99.982078481099776</v>
      </c>
    </row>
    <row r="79" spans="1:6" x14ac:dyDescent="0.25">
      <c r="A79" s="1" t="s">
        <v>78</v>
      </c>
      <c r="B79" s="2"/>
      <c r="C79" s="2">
        <v>1597225</v>
      </c>
      <c r="D79" s="2">
        <v>1597225</v>
      </c>
      <c r="E79" s="2">
        <v>1597225</v>
      </c>
      <c r="F79" s="5">
        <f t="shared" si="1"/>
        <v>100</v>
      </c>
    </row>
    <row r="80" spans="1:6" x14ac:dyDescent="0.25">
      <c r="A80" s="1" t="s">
        <v>79</v>
      </c>
      <c r="B80" s="2"/>
      <c r="C80" s="2"/>
      <c r="D80" s="2"/>
      <c r="E80" s="2">
        <v>-383599.26</v>
      </c>
      <c r="F80" s="5"/>
    </row>
    <row r="81" spans="1:6" x14ac:dyDescent="0.25">
      <c r="A81" s="1" t="s">
        <v>80</v>
      </c>
      <c r="B81" s="3">
        <f>SUM(B7:B80)</f>
        <v>763008904.45000005</v>
      </c>
      <c r="C81" s="3">
        <f t="shared" ref="C81:E81" si="2">SUM(C7:C80)</f>
        <v>160110515.21000001</v>
      </c>
      <c r="D81" s="3">
        <f t="shared" si="2"/>
        <v>923120419.69999993</v>
      </c>
      <c r="E81" s="3">
        <f t="shared" si="2"/>
        <v>878692118.69999993</v>
      </c>
      <c r="F81" s="5">
        <f t="shared" si="1"/>
        <v>95.187160845771501</v>
      </c>
    </row>
  </sheetData>
  <mergeCells count="1">
    <mergeCell ref="A2:F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2023-04-24T07:15:45Z</cp:lastPrinted>
  <dcterms:created xsi:type="dcterms:W3CDTF">2023-04-19T13:19:41Z</dcterms:created>
  <dcterms:modified xsi:type="dcterms:W3CDTF">2023-04-24T07:16:13Z</dcterms:modified>
</cp:coreProperties>
</file>